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BC Production Files\Project Management\91412 ADA-348-12.09 Bridge Replacement\"/>
    </mc:Choice>
  </mc:AlternateContent>
  <xr:revisionPtr revIDLastSave="0" documentId="13_ncr:1_{FF23E26D-281B-4392-9C92-D1DD21125D1E}" xr6:coauthVersionLast="47" xr6:coauthVersionMax="47" xr10:uidLastSave="{00000000-0000-0000-0000-000000000000}"/>
  <bookViews>
    <workbookView xWindow="51615" yWindow="-16320" windowWidth="29040" windowHeight="15840" xr2:uid="{4558F4F2-1B5E-4574-B10F-270001804D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C16" i="1" s="1"/>
  <c r="B17" i="1"/>
  <c r="B18" i="1"/>
  <c r="B19" i="1"/>
  <c r="B20" i="1"/>
  <c r="B21" i="1"/>
  <c r="B22" i="1"/>
  <c r="B23" i="1"/>
  <c r="B24" i="1"/>
  <c r="B25" i="1"/>
  <c r="C26" i="1" s="1"/>
  <c r="G26" i="1" s="1"/>
  <c r="B26" i="1"/>
  <c r="C27" i="1" s="1"/>
  <c r="B27" i="1"/>
  <c r="C28" i="1" s="1"/>
  <c r="B28" i="1"/>
  <c r="B29" i="1"/>
  <c r="C30" i="1" s="1"/>
  <c r="C29" i="1"/>
  <c r="H29" i="1" s="1"/>
  <c r="G29" i="1"/>
  <c r="B30" i="1"/>
  <c r="B31" i="1"/>
  <c r="C31" i="1" s="1"/>
  <c r="B32" i="1"/>
  <c r="B33" i="1"/>
  <c r="C33" i="1" s="1"/>
  <c r="I4" i="1"/>
  <c r="I5" i="1"/>
  <c r="I6" i="1"/>
  <c r="I7" i="1"/>
  <c r="I8" i="1"/>
  <c r="I9" i="1"/>
  <c r="I10" i="1"/>
  <c r="I11" i="1"/>
  <c r="I12" i="1"/>
  <c r="I13" i="1"/>
  <c r="I14" i="1"/>
  <c r="I15" i="1"/>
  <c r="I3" i="1"/>
  <c r="I2" i="1"/>
  <c r="B4" i="1"/>
  <c r="C4" i="1"/>
  <c r="G4" i="1" s="1"/>
  <c r="B5" i="1"/>
  <c r="C5" i="1" s="1"/>
  <c r="G5" i="1" s="1"/>
  <c r="B6" i="1"/>
  <c r="B7" i="1"/>
  <c r="B8" i="1"/>
  <c r="B9" i="1"/>
  <c r="B10" i="1"/>
  <c r="B11" i="1"/>
  <c r="B12" i="1"/>
  <c r="B13" i="1"/>
  <c r="B14" i="1"/>
  <c r="B15" i="1"/>
  <c r="C3" i="1"/>
  <c r="G3" i="1" s="1"/>
  <c r="B3" i="1"/>
  <c r="B2" i="1"/>
  <c r="C25" i="1" l="1"/>
  <c r="G25" i="1" s="1"/>
  <c r="C22" i="1"/>
  <c r="I22" i="1" s="1"/>
  <c r="C23" i="1"/>
  <c r="I23" i="1" s="1"/>
  <c r="C21" i="1"/>
  <c r="H21" i="1" s="1"/>
  <c r="C20" i="1"/>
  <c r="C19" i="1"/>
  <c r="I19" i="1" s="1"/>
  <c r="C18" i="1"/>
  <c r="G18" i="1" s="1"/>
  <c r="C17" i="1"/>
  <c r="I17" i="1" s="1"/>
  <c r="G27" i="1"/>
  <c r="I27" i="1"/>
  <c r="H27" i="1"/>
  <c r="I20" i="1"/>
  <c r="G20" i="1"/>
  <c r="H20" i="1"/>
  <c r="G33" i="1"/>
  <c r="I33" i="1"/>
  <c r="H33" i="1"/>
  <c r="H19" i="1"/>
  <c r="I30" i="1"/>
  <c r="H30" i="1"/>
  <c r="G30" i="1"/>
  <c r="H17" i="1"/>
  <c r="G17" i="1"/>
  <c r="H28" i="1"/>
  <c r="I28" i="1"/>
  <c r="G28" i="1"/>
  <c r="I31" i="1"/>
  <c r="G31" i="1"/>
  <c r="H31" i="1"/>
  <c r="G23" i="1"/>
  <c r="I16" i="1"/>
  <c r="H16" i="1"/>
  <c r="G16" i="1"/>
  <c r="C32" i="1"/>
  <c r="I26" i="1"/>
  <c r="I18" i="1"/>
  <c r="C24" i="1"/>
  <c r="I29" i="1"/>
  <c r="H26" i="1"/>
  <c r="H5" i="1"/>
  <c r="H3" i="1"/>
  <c r="H4" i="1"/>
  <c r="C15" i="1"/>
  <c r="C14" i="1"/>
  <c r="C13" i="1"/>
  <c r="C12" i="1"/>
  <c r="C11" i="1"/>
  <c r="C10" i="1"/>
  <c r="C9" i="1"/>
  <c r="C8" i="1"/>
  <c r="C7" i="1"/>
  <c r="C6" i="1"/>
  <c r="G22" i="1" l="1"/>
  <c r="H22" i="1"/>
  <c r="I25" i="1"/>
  <c r="H25" i="1"/>
  <c r="H23" i="1"/>
  <c r="G21" i="1"/>
  <c r="I21" i="1"/>
  <c r="G19" i="1"/>
  <c r="H18" i="1"/>
  <c r="I32" i="1"/>
  <c r="G32" i="1"/>
  <c r="H32" i="1"/>
  <c r="I24" i="1"/>
  <c r="H24" i="1"/>
  <c r="G24" i="1"/>
  <c r="H9" i="1"/>
  <c r="G9" i="1"/>
  <c r="H10" i="1"/>
  <c r="G10" i="1"/>
  <c r="H11" i="1"/>
  <c r="G11" i="1"/>
  <c r="H7" i="1"/>
  <c r="G7" i="1"/>
  <c r="H8" i="1"/>
  <c r="G8" i="1"/>
  <c r="G15" i="1"/>
  <c r="H15" i="1"/>
  <c r="G12" i="1"/>
  <c r="H12" i="1"/>
  <c r="H13" i="1"/>
  <c r="G13" i="1"/>
  <c r="G6" i="1"/>
  <c r="H6" i="1"/>
  <c r="G14" i="1"/>
  <c r="H14" i="1"/>
</calcChain>
</file>

<file path=xl/sharedStrings.xml><?xml version="1.0" encoding="utf-8"?>
<sst xmlns="http://schemas.openxmlformats.org/spreadsheetml/2006/main" count="32" uniqueCount="32">
  <si>
    <t>Station</t>
  </si>
  <si>
    <t>637+00.00</t>
  </si>
  <si>
    <t>Interval</t>
  </si>
  <si>
    <t>637+25.00</t>
  </si>
  <si>
    <t>Sta. (ft)</t>
  </si>
  <si>
    <t>637+50.00</t>
  </si>
  <si>
    <t>637+75.00</t>
  </si>
  <si>
    <t>638+00.00</t>
  </si>
  <si>
    <t>638+25.00</t>
  </si>
  <si>
    <t>638+50.00</t>
  </si>
  <si>
    <t>638+75.00</t>
  </si>
  <si>
    <t>639+00.00</t>
  </si>
  <si>
    <t>639+25.00</t>
  </si>
  <si>
    <t>639+50.00</t>
  </si>
  <si>
    <t>639+75.00</t>
  </si>
  <si>
    <t>640+00.00</t>
  </si>
  <si>
    <t>Cut Area (SF)</t>
  </si>
  <si>
    <t>Fill Area (SF)</t>
  </si>
  <si>
    <t>Cut Vol (CY)</t>
  </si>
  <si>
    <t>Fill Vol (CY)</t>
  </si>
  <si>
    <t>Seeding (FT)</t>
  </si>
  <si>
    <t>Seeding Area (SY)</t>
  </si>
  <si>
    <t>8+92.31</t>
  </si>
  <si>
    <t>9+00.00</t>
  </si>
  <si>
    <t>9+25.00</t>
  </si>
  <si>
    <t>9+50.00</t>
  </si>
  <si>
    <t>9+75.00</t>
  </si>
  <si>
    <t>10+25.00</t>
  </si>
  <si>
    <t>10+50.00</t>
  </si>
  <si>
    <t>10+00</t>
  </si>
  <si>
    <t>*28 seeding area</t>
  </si>
  <si>
    <t>*11 seeding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</si>
</sst>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8CD1E-13E7-4FDD-AEF7-C8E84001864A}">
  <dimension ref="A1:J33"/>
  <sheetViews>
    <sheetView tabSelected="1" workbookViewId="0">
      <selection activeCell="J23" sqref="J23"/>
    </sheetView>
  </sheetViews>
  <sheetFormatPr defaultRowHeight="15" x14ac:dyDescent="0.25"/>
  <cols>
    <col min="1" max="1" width="13.7109375" style="1" customWidth="1"/>
    <col min="4" max="4" width="12.42578125" style="1" bestFit="1" customWidth="1"/>
    <col min="5" max="5" width="12.140625" style="1" bestFit="1" customWidth="1"/>
    <col min="6" max="6" width="12.140625" style="1" customWidth="1"/>
    <col min="7" max="7" width="11.42578125" bestFit="1" customWidth="1"/>
    <col min="8" max="8" width="11.140625" bestFit="1" customWidth="1"/>
  </cols>
  <sheetData>
    <row r="1" spans="1:9" x14ac:dyDescent="0.25">
      <c r="A1" s="1" t="s">
        <v>0</v>
      </c>
      <c r="B1" t="s">
        <v>4</v>
      </c>
      <c r="C1" t="s">
        <v>2</v>
      </c>
      <c r="D1" s="1" t="s">
        <v>16</v>
      </c>
      <c r="E1" s="1" t="s">
        <v>17</v>
      </c>
      <c r="F1" s="1" t="s">
        <v>20</v>
      </c>
      <c r="G1" t="s">
        <v>18</v>
      </c>
      <c r="H1" t="s">
        <v>19</v>
      </c>
      <c r="I1" t="s">
        <v>21</v>
      </c>
    </row>
    <row r="2" spans="1:9" x14ac:dyDescent="0.25">
      <c r="A2" s="1" t="s">
        <v>1</v>
      </c>
      <c r="B2">
        <f>(LEFT(A2,FIND("+",A2,1)-1)*100)+(RIGHT(A2,LEN(A2)-FIND("+",A2,1)))</f>
        <v>63700</v>
      </c>
      <c r="D2" s="1">
        <v>10</v>
      </c>
      <c r="E2" s="1">
        <v>1</v>
      </c>
      <c r="F2" s="1">
        <v>2</v>
      </c>
      <c r="G2">
        <v>0</v>
      </c>
      <c r="H2">
        <v>0</v>
      </c>
      <c r="I2">
        <f>0</f>
        <v>0</v>
      </c>
    </row>
    <row r="3" spans="1:9" x14ac:dyDescent="0.25">
      <c r="A3" s="1" t="s">
        <v>3</v>
      </c>
      <c r="B3">
        <f>(LEFT(A3,FIND("+",A3,1)-1)*100)+(RIGHT(A3,LEN(A3)-FIND("+",A3,1)))</f>
        <v>63725</v>
      </c>
      <c r="C3">
        <f>B3-B2</f>
        <v>25</v>
      </c>
      <c r="D3" s="1">
        <v>11</v>
      </c>
      <c r="E3" s="1">
        <v>1</v>
      </c>
      <c r="F3" s="1">
        <v>2</v>
      </c>
      <c r="G3">
        <f>ROUND((((D3+D2)/2)*C3)/27,0)</f>
        <v>10</v>
      </c>
      <c r="H3">
        <f>ROUND((((E3+E2)/2)*C3)/27,0)</f>
        <v>1</v>
      </c>
      <c r="I3">
        <f>ROUND((((F3+F2)/2)*C3)/9,0)</f>
        <v>6</v>
      </c>
    </row>
    <row r="4" spans="1:9" x14ac:dyDescent="0.25">
      <c r="A4" s="1" t="s">
        <v>5</v>
      </c>
      <c r="B4">
        <f t="shared" ref="B4:B21" si="0">(LEFT(A4,FIND("+",A4,1)-1)*100)+(RIGHT(A4,LEN(A4)-FIND("+",A4,1)))</f>
        <v>63750</v>
      </c>
      <c r="C4">
        <f t="shared" ref="C4:C21" si="1">B4-B3</f>
        <v>25</v>
      </c>
      <c r="D4" s="1">
        <v>12</v>
      </c>
      <c r="E4" s="1">
        <v>1</v>
      </c>
      <c r="F4" s="1">
        <v>2</v>
      </c>
      <c r="G4">
        <f t="shared" ref="G4:G14" si="2">ROUND((((D4+D3)/2)*C4)/27,0)</f>
        <v>11</v>
      </c>
      <c r="H4">
        <f t="shared" ref="H4:H14" si="3">ROUND((((E4+E3)/2)*C4)/27,0)</f>
        <v>1</v>
      </c>
      <c r="I4">
        <f t="shared" ref="I4:I21" si="4">ROUND((((F4+F3)/2)*C4)/9,0)</f>
        <v>6</v>
      </c>
    </row>
    <row r="5" spans="1:9" x14ac:dyDescent="0.25">
      <c r="A5" s="1" t="s">
        <v>6</v>
      </c>
      <c r="B5">
        <f t="shared" si="0"/>
        <v>63775</v>
      </c>
      <c r="C5">
        <f t="shared" si="1"/>
        <v>25</v>
      </c>
      <c r="D5" s="1">
        <v>12</v>
      </c>
      <c r="E5" s="1">
        <v>3</v>
      </c>
      <c r="F5" s="1">
        <v>11</v>
      </c>
      <c r="G5">
        <f t="shared" si="2"/>
        <v>11</v>
      </c>
      <c r="H5">
        <f t="shared" si="3"/>
        <v>2</v>
      </c>
      <c r="I5">
        <f t="shared" si="4"/>
        <v>18</v>
      </c>
    </row>
    <row r="6" spans="1:9" x14ac:dyDescent="0.25">
      <c r="A6" s="1" t="s">
        <v>7</v>
      </c>
      <c r="B6">
        <f t="shared" si="0"/>
        <v>63800</v>
      </c>
      <c r="C6">
        <f t="shared" si="1"/>
        <v>25</v>
      </c>
      <c r="D6" s="1">
        <v>93</v>
      </c>
      <c r="E6" s="1">
        <v>5</v>
      </c>
      <c r="F6" s="1">
        <v>33</v>
      </c>
      <c r="G6">
        <f t="shared" si="2"/>
        <v>49</v>
      </c>
      <c r="H6">
        <f t="shared" si="3"/>
        <v>4</v>
      </c>
      <c r="I6">
        <f t="shared" si="4"/>
        <v>61</v>
      </c>
    </row>
    <row r="7" spans="1:9" x14ac:dyDescent="0.25">
      <c r="A7" s="1" t="s">
        <v>8</v>
      </c>
      <c r="B7">
        <f t="shared" si="0"/>
        <v>63825</v>
      </c>
      <c r="C7">
        <f t="shared" si="1"/>
        <v>25</v>
      </c>
      <c r="D7" s="1">
        <v>0</v>
      </c>
      <c r="E7" s="1">
        <v>0</v>
      </c>
      <c r="F7" s="1">
        <v>0</v>
      </c>
      <c r="G7">
        <f t="shared" si="2"/>
        <v>43</v>
      </c>
      <c r="H7">
        <f t="shared" si="3"/>
        <v>2</v>
      </c>
      <c r="I7">
        <f t="shared" si="4"/>
        <v>46</v>
      </c>
    </row>
    <row r="8" spans="1:9" x14ac:dyDescent="0.25">
      <c r="A8" s="1" t="s">
        <v>9</v>
      </c>
      <c r="B8">
        <f t="shared" si="0"/>
        <v>63850</v>
      </c>
      <c r="C8">
        <f t="shared" si="1"/>
        <v>25</v>
      </c>
      <c r="D8" s="1">
        <v>41</v>
      </c>
      <c r="E8" s="1">
        <v>0</v>
      </c>
      <c r="F8" s="1">
        <v>14</v>
      </c>
      <c r="G8">
        <f t="shared" si="2"/>
        <v>19</v>
      </c>
      <c r="H8">
        <f t="shared" si="3"/>
        <v>0</v>
      </c>
      <c r="I8">
        <f t="shared" si="4"/>
        <v>19</v>
      </c>
    </row>
    <row r="9" spans="1:9" x14ac:dyDescent="0.25">
      <c r="A9" s="1" t="s">
        <v>10</v>
      </c>
      <c r="B9">
        <f t="shared" si="0"/>
        <v>63875</v>
      </c>
      <c r="C9">
        <f t="shared" si="1"/>
        <v>25</v>
      </c>
      <c r="D9" s="1">
        <v>12</v>
      </c>
      <c r="E9" s="1">
        <v>0</v>
      </c>
      <c r="F9" s="1">
        <v>2</v>
      </c>
      <c r="G9">
        <f t="shared" si="2"/>
        <v>25</v>
      </c>
      <c r="H9">
        <f t="shared" si="3"/>
        <v>0</v>
      </c>
      <c r="I9">
        <f t="shared" si="4"/>
        <v>22</v>
      </c>
    </row>
    <row r="10" spans="1:9" x14ac:dyDescent="0.25">
      <c r="A10" s="1" t="s">
        <v>11</v>
      </c>
      <c r="B10">
        <f t="shared" si="0"/>
        <v>63900</v>
      </c>
      <c r="C10">
        <f t="shared" si="1"/>
        <v>25</v>
      </c>
      <c r="D10" s="1">
        <v>11</v>
      </c>
      <c r="E10" s="1">
        <v>0</v>
      </c>
      <c r="F10" s="1">
        <v>2</v>
      </c>
      <c r="G10">
        <f t="shared" si="2"/>
        <v>11</v>
      </c>
      <c r="H10">
        <f t="shared" si="3"/>
        <v>0</v>
      </c>
      <c r="I10">
        <f t="shared" si="4"/>
        <v>6</v>
      </c>
    </row>
    <row r="11" spans="1:9" x14ac:dyDescent="0.25">
      <c r="A11" s="1" t="s">
        <v>12</v>
      </c>
      <c r="B11">
        <f t="shared" si="0"/>
        <v>63925</v>
      </c>
      <c r="C11">
        <f t="shared" si="1"/>
        <v>25</v>
      </c>
      <c r="D11" s="1">
        <v>0</v>
      </c>
      <c r="E11" s="1">
        <v>0</v>
      </c>
      <c r="F11" s="1">
        <v>0</v>
      </c>
      <c r="G11">
        <f t="shared" si="2"/>
        <v>5</v>
      </c>
      <c r="H11">
        <f t="shared" si="3"/>
        <v>0</v>
      </c>
      <c r="I11">
        <f t="shared" si="4"/>
        <v>3</v>
      </c>
    </row>
    <row r="12" spans="1:9" x14ac:dyDescent="0.25">
      <c r="A12" s="1" t="s">
        <v>13</v>
      </c>
      <c r="B12">
        <f t="shared" si="0"/>
        <v>63950</v>
      </c>
      <c r="C12">
        <f t="shared" si="1"/>
        <v>25</v>
      </c>
      <c r="G12">
        <f t="shared" si="2"/>
        <v>0</v>
      </c>
      <c r="H12">
        <f t="shared" si="3"/>
        <v>0</v>
      </c>
      <c r="I12">
        <f t="shared" si="4"/>
        <v>0</v>
      </c>
    </row>
    <row r="13" spans="1:9" x14ac:dyDescent="0.25">
      <c r="A13" s="1" t="s">
        <v>14</v>
      </c>
      <c r="B13">
        <f t="shared" si="0"/>
        <v>63975</v>
      </c>
      <c r="C13">
        <f t="shared" si="1"/>
        <v>25</v>
      </c>
      <c r="G13">
        <f t="shared" si="2"/>
        <v>0</v>
      </c>
      <c r="H13">
        <f t="shared" si="3"/>
        <v>0</v>
      </c>
      <c r="I13">
        <f t="shared" si="4"/>
        <v>0</v>
      </c>
    </row>
    <row r="14" spans="1:9" x14ac:dyDescent="0.25">
      <c r="A14" s="1" t="s">
        <v>15</v>
      </c>
      <c r="B14">
        <f t="shared" si="0"/>
        <v>64000</v>
      </c>
      <c r="C14">
        <f t="shared" si="1"/>
        <v>25</v>
      </c>
      <c r="G14">
        <f t="shared" si="2"/>
        <v>0</v>
      </c>
      <c r="H14">
        <f t="shared" si="3"/>
        <v>0</v>
      </c>
      <c r="I14">
        <f t="shared" si="4"/>
        <v>0</v>
      </c>
    </row>
    <row r="15" spans="1:9" x14ac:dyDescent="0.25">
      <c r="B15" t="e">
        <f t="shared" si="0"/>
        <v>#VALUE!</v>
      </c>
      <c r="C15" t="e">
        <f t="shared" si="1"/>
        <v>#VALUE!</v>
      </c>
      <c r="G15" t="e">
        <f t="shared" ref="G15:G21" si="5">ROUND((((D15+D14)/2)*C15)/27,0)</f>
        <v>#VALUE!</v>
      </c>
      <c r="H15" t="e">
        <f t="shared" ref="H15:H21" si="6">ROUND((((E15+E14)/2)*C15)/27,0)</f>
        <v>#VALUE!</v>
      </c>
      <c r="I15" t="e">
        <f t="shared" si="4"/>
        <v>#VALUE!</v>
      </c>
    </row>
    <row r="16" spans="1:9" x14ac:dyDescent="0.25">
      <c r="A16" s="1" t="s">
        <v>22</v>
      </c>
      <c r="B16">
        <f t="shared" ref="B16:B33" si="7">(LEFT(A16,FIND("+",A16,1)-1)*100)+(RIGHT(A16,LEN(A16)-FIND("+",A16,1)))</f>
        <v>892.31</v>
      </c>
      <c r="C16" t="e">
        <f t="shared" ref="C16:C33" si="8">B16-B15</f>
        <v>#VALUE!</v>
      </c>
      <c r="D16" s="1">
        <v>0</v>
      </c>
      <c r="E16" s="1">
        <v>0</v>
      </c>
      <c r="F16" s="1">
        <v>0</v>
      </c>
      <c r="G16" t="e">
        <f t="shared" ref="G16:G33" si="9">ROUND((((D16+D15)/2)*C16)/27,0)</f>
        <v>#VALUE!</v>
      </c>
      <c r="H16" t="e">
        <f t="shared" ref="H16:H33" si="10">ROUND((((E16+E15)/2)*C16)/27,0)</f>
        <v>#VALUE!</v>
      </c>
      <c r="I16" t="e">
        <f t="shared" ref="I16:I33" si="11">ROUND((((F16+F15)/2)*C16)/9,0)</f>
        <v>#VALUE!</v>
      </c>
    </row>
    <row r="17" spans="1:10" x14ac:dyDescent="0.25">
      <c r="A17" s="1" t="s">
        <v>23</v>
      </c>
      <c r="B17">
        <f t="shared" si="7"/>
        <v>900</v>
      </c>
      <c r="C17">
        <f t="shared" si="8"/>
        <v>7.6900000000000546</v>
      </c>
      <c r="D17" s="1">
        <v>8</v>
      </c>
      <c r="E17" s="1">
        <v>0</v>
      </c>
      <c r="F17" s="1">
        <v>20</v>
      </c>
      <c r="G17">
        <f t="shared" si="9"/>
        <v>1</v>
      </c>
      <c r="H17">
        <f t="shared" si="10"/>
        <v>0</v>
      </c>
      <c r="I17">
        <f t="shared" si="11"/>
        <v>9</v>
      </c>
    </row>
    <row r="18" spans="1:10" x14ac:dyDescent="0.25">
      <c r="A18" s="1" t="s">
        <v>24</v>
      </c>
      <c r="B18">
        <f t="shared" si="7"/>
        <v>925</v>
      </c>
      <c r="C18">
        <f t="shared" si="8"/>
        <v>25</v>
      </c>
      <c r="D18" s="1">
        <v>22</v>
      </c>
      <c r="E18" s="1">
        <v>0</v>
      </c>
      <c r="F18" s="1">
        <v>28</v>
      </c>
      <c r="G18">
        <f t="shared" si="9"/>
        <v>14</v>
      </c>
      <c r="H18">
        <f t="shared" si="10"/>
        <v>0</v>
      </c>
      <c r="I18">
        <f t="shared" si="11"/>
        <v>67</v>
      </c>
    </row>
    <row r="19" spans="1:10" x14ac:dyDescent="0.25">
      <c r="A19" s="1" t="s">
        <v>25</v>
      </c>
      <c r="B19">
        <f t="shared" si="7"/>
        <v>950</v>
      </c>
      <c r="C19">
        <f t="shared" si="8"/>
        <v>25</v>
      </c>
      <c r="D19" s="1">
        <v>39</v>
      </c>
      <c r="E19" s="1">
        <v>0</v>
      </c>
      <c r="F19" s="1">
        <v>28</v>
      </c>
      <c r="G19">
        <f t="shared" si="9"/>
        <v>28</v>
      </c>
      <c r="H19">
        <f t="shared" si="10"/>
        <v>0</v>
      </c>
      <c r="I19">
        <f t="shared" si="11"/>
        <v>78</v>
      </c>
    </row>
    <row r="20" spans="1:10" x14ac:dyDescent="0.25">
      <c r="A20" s="1" t="s">
        <v>26</v>
      </c>
      <c r="B20">
        <f t="shared" si="7"/>
        <v>975</v>
      </c>
      <c r="C20">
        <f t="shared" si="8"/>
        <v>25</v>
      </c>
      <c r="D20" s="1">
        <v>53</v>
      </c>
      <c r="E20" s="1">
        <v>5</v>
      </c>
      <c r="F20" s="1">
        <v>51</v>
      </c>
      <c r="G20">
        <f t="shared" si="9"/>
        <v>43</v>
      </c>
      <c r="H20">
        <f t="shared" si="10"/>
        <v>2</v>
      </c>
      <c r="I20">
        <f t="shared" si="11"/>
        <v>110</v>
      </c>
    </row>
    <row r="21" spans="1:10" x14ac:dyDescent="0.25">
      <c r="A21" s="1" t="s">
        <v>29</v>
      </c>
      <c r="B21">
        <f t="shared" si="7"/>
        <v>1000</v>
      </c>
      <c r="C21">
        <f t="shared" si="8"/>
        <v>25</v>
      </c>
      <c r="D21" s="1">
        <v>0</v>
      </c>
      <c r="E21" s="1">
        <v>0</v>
      </c>
      <c r="F21" s="1">
        <v>0</v>
      </c>
      <c r="G21">
        <f t="shared" si="9"/>
        <v>25</v>
      </c>
      <c r="H21">
        <f t="shared" si="10"/>
        <v>2</v>
      </c>
      <c r="I21">
        <f t="shared" si="11"/>
        <v>71</v>
      </c>
      <c r="J21" t="s">
        <v>30</v>
      </c>
    </row>
    <row r="22" spans="1:10" x14ac:dyDescent="0.25">
      <c r="A22" s="1" t="s">
        <v>27</v>
      </c>
      <c r="B22">
        <f t="shared" si="7"/>
        <v>1025</v>
      </c>
      <c r="C22">
        <f t="shared" si="8"/>
        <v>25</v>
      </c>
      <c r="D22" s="1">
        <v>66</v>
      </c>
      <c r="E22" s="1">
        <v>2</v>
      </c>
      <c r="F22" s="1">
        <v>20</v>
      </c>
      <c r="G22">
        <f t="shared" si="9"/>
        <v>31</v>
      </c>
      <c r="H22">
        <f t="shared" si="10"/>
        <v>1</v>
      </c>
      <c r="I22">
        <f t="shared" si="11"/>
        <v>28</v>
      </c>
      <c r="J22" t="s">
        <v>31</v>
      </c>
    </row>
    <row r="23" spans="1:10" x14ac:dyDescent="0.25">
      <c r="A23" s="1" t="s">
        <v>28</v>
      </c>
      <c r="B23">
        <f t="shared" si="7"/>
        <v>1050</v>
      </c>
      <c r="C23">
        <f t="shared" si="8"/>
        <v>25</v>
      </c>
      <c r="D23" s="1">
        <v>1</v>
      </c>
      <c r="E23" s="1">
        <v>0</v>
      </c>
      <c r="F23" s="1">
        <v>5</v>
      </c>
      <c r="G23">
        <f t="shared" si="9"/>
        <v>31</v>
      </c>
      <c r="H23">
        <f t="shared" si="10"/>
        <v>1</v>
      </c>
      <c r="I23">
        <f t="shared" si="11"/>
        <v>35</v>
      </c>
    </row>
    <row r="24" spans="1:10" x14ac:dyDescent="0.25">
      <c r="B24" t="e">
        <f t="shared" si="7"/>
        <v>#VALUE!</v>
      </c>
      <c r="C24" t="e">
        <f t="shared" si="8"/>
        <v>#VALUE!</v>
      </c>
      <c r="G24" t="e">
        <f t="shared" si="9"/>
        <v>#VALUE!</v>
      </c>
      <c r="H24" t="e">
        <f t="shared" si="10"/>
        <v>#VALUE!</v>
      </c>
      <c r="I24" t="e">
        <f t="shared" si="11"/>
        <v>#VALUE!</v>
      </c>
    </row>
    <row r="25" spans="1:10" x14ac:dyDescent="0.25">
      <c r="B25" t="e">
        <f t="shared" si="7"/>
        <v>#VALUE!</v>
      </c>
      <c r="C25" t="e">
        <f t="shared" si="8"/>
        <v>#VALUE!</v>
      </c>
      <c r="G25" t="e">
        <f t="shared" si="9"/>
        <v>#VALUE!</v>
      </c>
      <c r="H25" t="e">
        <f t="shared" si="10"/>
        <v>#VALUE!</v>
      </c>
      <c r="I25" t="e">
        <f t="shared" si="11"/>
        <v>#VALUE!</v>
      </c>
    </row>
    <row r="26" spans="1:10" x14ac:dyDescent="0.25">
      <c r="B26" t="e">
        <f t="shared" si="7"/>
        <v>#VALUE!</v>
      </c>
      <c r="C26" t="e">
        <f t="shared" si="8"/>
        <v>#VALUE!</v>
      </c>
      <c r="G26" t="e">
        <f t="shared" si="9"/>
        <v>#VALUE!</v>
      </c>
      <c r="H26" t="e">
        <f t="shared" si="10"/>
        <v>#VALUE!</v>
      </c>
      <c r="I26" t="e">
        <f t="shared" si="11"/>
        <v>#VALUE!</v>
      </c>
    </row>
    <row r="27" spans="1:10" x14ac:dyDescent="0.25">
      <c r="B27" t="e">
        <f t="shared" si="7"/>
        <v>#VALUE!</v>
      </c>
      <c r="C27" t="e">
        <f t="shared" si="8"/>
        <v>#VALUE!</v>
      </c>
      <c r="G27" t="e">
        <f t="shared" si="9"/>
        <v>#VALUE!</v>
      </c>
      <c r="H27" t="e">
        <f t="shared" si="10"/>
        <v>#VALUE!</v>
      </c>
      <c r="I27" t="e">
        <f t="shared" si="11"/>
        <v>#VALUE!</v>
      </c>
    </row>
    <row r="28" spans="1:10" x14ac:dyDescent="0.25">
      <c r="B28" t="e">
        <f t="shared" si="7"/>
        <v>#VALUE!</v>
      </c>
      <c r="C28" t="e">
        <f t="shared" si="8"/>
        <v>#VALUE!</v>
      </c>
      <c r="G28" t="e">
        <f t="shared" si="9"/>
        <v>#VALUE!</v>
      </c>
      <c r="H28" t="e">
        <f t="shared" si="10"/>
        <v>#VALUE!</v>
      </c>
      <c r="I28" t="e">
        <f t="shared" si="11"/>
        <v>#VALUE!</v>
      </c>
    </row>
    <row r="29" spans="1:10" x14ac:dyDescent="0.25">
      <c r="B29" t="e">
        <f t="shared" si="7"/>
        <v>#VALUE!</v>
      </c>
      <c r="C29" t="e">
        <f t="shared" si="8"/>
        <v>#VALUE!</v>
      </c>
      <c r="G29" t="e">
        <f t="shared" si="9"/>
        <v>#VALUE!</v>
      </c>
      <c r="H29" t="e">
        <f t="shared" si="10"/>
        <v>#VALUE!</v>
      </c>
      <c r="I29" t="e">
        <f t="shared" si="11"/>
        <v>#VALUE!</v>
      </c>
    </row>
    <row r="30" spans="1:10" x14ac:dyDescent="0.25">
      <c r="B30" t="e">
        <f t="shared" si="7"/>
        <v>#VALUE!</v>
      </c>
      <c r="C30" t="e">
        <f t="shared" si="8"/>
        <v>#VALUE!</v>
      </c>
      <c r="G30" t="e">
        <f t="shared" si="9"/>
        <v>#VALUE!</v>
      </c>
      <c r="H30" t="e">
        <f t="shared" si="10"/>
        <v>#VALUE!</v>
      </c>
      <c r="I30" t="e">
        <f t="shared" si="11"/>
        <v>#VALUE!</v>
      </c>
    </row>
    <row r="31" spans="1:10" x14ac:dyDescent="0.25">
      <c r="B31" t="e">
        <f t="shared" si="7"/>
        <v>#VALUE!</v>
      </c>
      <c r="C31" t="e">
        <f t="shared" si="8"/>
        <v>#VALUE!</v>
      </c>
      <c r="G31" t="e">
        <f t="shared" si="9"/>
        <v>#VALUE!</v>
      </c>
      <c r="H31" t="e">
        <f t="shared" si="10"/>
        <v>#VALUE!</v>
      </c>
      <c r="I31" t="e">
        <f t="shared" si="11"/>
        <v>#VALUE!</v>
      </c>
    </row>
    <row r="32" spans="1:10" x14ac:dyDescent="0.25">
      <c r="B32" t="e">
        <f t="shared" si="7"/>
        <v>#VALUE!</v>
      </c>
      <c r="C32" t="e">
        <f t="shared" si="8"/>
        <v>#VALUE!</v>
      </c>
      <c r="G32" t="e">
        <f t="shared" si="9"/>
        <v>#VALUE!</v>
      </c>
      <c r="H32" t="e">
        <f t="shared" si="10"/>
        <v>#VALUE!</v>
      </c>
      <c r="I32" t="e">
        <f t="shared" si="11"/>
        <v>#VALUE!</v>
      </c>
    </row>
    <row r="33" spans="2:9" x14ac:dyDescent="0.25">
      <c r="B33" t="e">
        <f t="shared" si="7"/>
        <v>#VALUE!</v>
      </c>
      <c r="C33" t="e">
        <f t="shared" si="8"/>
        <v>#VALUE!</v>
      </c>
      <c r="G33" t="e">
        <f t="shared" si="9"/>
        <v>#VALUE!</v>
      </c>
      <c r="H33" t="e">
        <f t="shared" si="10"/>
        <v>#VALUE!</v>
      </c>
      <c r="I33" t="e">
        <f t="shared" si="11"/>
        <v>#VALUE!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2023-10-13T12:56:40Z</dcterms:created>
  <dcterms:modified xsi:type="dcterms:W3CDTF">2023-10-16T15:22:11Z</dcterms:modified>
</cp:coreProperties>
</file>